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Scheme Summary Document\5_May 11, 2022\"/>
    </mc:Choice>
  </mc:AlternateContent>
  <bookViews>
    <workbookView xWindow="0" yWindow="0" windowWidth="19200" windowHeight="10890"/>
  </bookViews>
  <sheets>
    <sheet name="DSP Dynamic Asset Allocation Fu" sheetId="1" r:id="rId1"/>
  </sheets>
  <externalReferences>
    <externalReference r:id="rId2"/>
  </externalReferences>
  <definedNames>
    <definedName name="_xlnm.Print_Area" localSheetId="0">'DSP Dynamic Asset Allocation Fu'!$A$1:$C$62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8" i="1" l="1"/>
</calcChain>
</file>

<file path=xl/sharedStrings.xml><?xml version="1.0" encoding="utf-8"?>
<sst xmlns="http://schemas.openxmlformats.org/spreadsheetml/2006/main" count="109" uniqueCount="99">
  <si>
    <t>Fields</t>
  </si>
  <si>
    <t>Scheme Summary Document</t>
  </si>
  <si>
    <t>Fund Name</t>
  </si>
  <si>
    <t>DSP Dynamic Asset Allocation Fund</t>
  </si>
  <si>
    <t>Option Name (Regular/Direct)</t>
  </si>
  <si>
    <r>
      <rPr>
        <u/>
        <sz val="10"/>
        <color theme="1"/>
        <rFont val="Arial"/>
        <family val="2"/>
      </rPr>
      <t>Regular Plan &amp; Direct Plan</t>
    </r>
    <r>
      <rPr>
        <sz val="10"/>
        <color theme="1"/>
        <rFont val="Arial"/>
        <family val="2"/>
      </rPr>
      <t xml:space="preserve">
• Growth (Option A) *
• Monthly Income Distribution cum Capital Withdrawal (‘IDCW’) (Option B)
 Payout Income Distribution cum Capital Withdrawal (‘IDCW’)
 Reinvest Income Distribution cum Capital Withdrawal (‘IDCW’)
</t>
    </r>
    <r>
      <rPr>
        <sz val="10"/>
        <color theme="1"/>
        <rFont val="Arial"/>
        <family val="2"/>
      </rPr>
      <t xml:space="preserve">
* default Option</t>
    </r>
  </si>
  <si>
    <t>Fund Type</t>
  </si>
  <si>
    <t>An open ended dynamic asset allocation fund</t>
  </si>
  <si>
    <t>Riskometer (At the time of Launch)</t>
  </si>
  <si>
    <t>Moderate Risk</t>
  </si>
  <si>
    <t>Moderately High Risk</t>
  </si>
  <si>
    <t>Category as per SEBI Categorization Circular</t>
  </si>
  <si>
    <t>Dynamic Asset Allocation/Balanced Advantage</t>
  </si>
  <si>
    <t>Potential Risk Class (as on date)</t>
  </si>
  <si>
    <t>Not Applicable</t>
  </si>
  <si>
    <t>Description, Objective of the scheme</t>
  </si>
  <si>
    <t>The investment objective of the Scheme is to seek capital appreciation by managing the asset allocation between equity and fixed income securities. The Scheme will dynamically manage the asset allocation between equity and fixed income. Equity allocation will be decided based on a combination of valuation and momentum while fixed income and arbitrage will be resultant allocation. The Scheme intends to generate long-term capital appreciation by investing in equity and equity related instruments and seeks to generate income through investments in fixed income securities and by using arbitrage and other derivative strategies.There can be no assurance that the investment objective of the scheme will be realized.</t>
  </si>
  <si>
    <t>Stated Asset Allocation</t>
  </si>
  <si>
    <t>1. Equity &amp; Equity related instruments including derivatives : 65% - 100%
2. Debt and money market instruments : 0 – 35%</t>
  </si>
  <si>
    <t>Face Value</t>
  </si>
  <si>
    <t>Rs. 10/-</t>
  </si>
  <si>
    <t>NFO Open Date</t>
  </si>
  <si>
    <t>January 17, 2014</t>
  </si>
  <si>
    <t>NFO Close Date</t>
  </si>
  <si>
    <t>January 31, 2014</t>
  </si>
  <si>
    <t>Allotment Date</t>
  </si>
  <si>
    <t>February 06, 2014</t>
  </si>
  <si>
    <t>Reopen Date</t>
  </si>
  <si>
    <t>February 11, 2014</t>
  </si>
  <si>
    <t>Maturity Date (For close-end funds)</t>
  </si>
  <si>
    <t>Benchmark (Tier 1)</t>
  </si>
  <si>
    <t>CRISIL Hybrid 50+50 - Moderate Index</t>
  </si>
  <si>
    <t>Benchmark (Tier 2)</t>
  </si>
  <si>
    <t>Fund Manager 1 - Name</t>
  </si>
  <si>
    <t>Mr. Atul Bhole</t>
  </si>
  <si>
    <t>Fund Manager 1 - Type (Primary/Comanage/Description)</t>
  </si>
  <si>
    <t>Primary</t>
  </si>
  <si>
    <t>Fund Manager 1 - From Date</t>
  </si>
  <si>
    <t>Fund Manager 2 - Name</t>
  </si>
  <si>
    <t>Mr. Laukik Bagwe</t>
  </si>
  <si>
    <t>Fund Manager 2 - Type (Primary/Comanage/Description)</t>
  </si>
  <si>
    <t>Primary (Debt)</t>
  </si>
  <si>
    <t>Fund Manager 2 - From Date</t>
  </si>
  <si>
    <t>Fund Manager 3 - Name</t>
  </si>
  <si>
    <t>Mr. Abhishek Ghosh</t>
  </si>
  <si>
    <t>Fund Manager 3 - Type (Primary/Comanage/Description)</t>
  </si>
  <si>
    <t>Comanage</t>
  </si>
  <si>
    <t>Fund Manager 3 - From Date</t>
  </si>
  <si>
    <t>Annual Expense (Stated Maximum)</t>
  </si>
  <si>
    <t>Exit Load (if applicable)</t>
  </si>
  <si>
    <t>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 date of allotment: Nil.
(as a % of Applicable NAV)</t>
  </si>
  <si>
    <t>Custodian</t>
  </si>
  <si>
    <t>Citibank N. A.</t>
  </si>
  <si>
    <t>Auditor</t>
  </si>
  <si>
    <t>Walker Chandiok &amp; Co LLP</t>
  </si>
  <si>
    <t>Registrar</t>
  </si>
  <si>
    <t>Computer Age Management Services Limited</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</si>
  <si>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</si>
  <si>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</si>
  <si>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</si>
  <si>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</si>
  <si>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</si>
  <si>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</si>
  <si>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</si>
  <si>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</si>
  <si>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</si>
  <si>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</si>
  <si>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</si>
  <si>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</si>
  <si>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</si>
  <si>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</si>
  <si>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</si>
  <si>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</si>
  <si>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</si>
  <si>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</si>
  <si>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</si>
  <si>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</si>
  <si>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</si>
  <si>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</si>
  <si>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</si>
  <si>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</si>
  <si>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</si>
  <si>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</si>
  <si>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</si>
  <si>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</si>
  <si>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</si>
  <si>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</si>
  <si>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812 - DSP Dynamic Asset Allocation Fund - Direct - Growth
813 - DSP Dynamic Asset Allocation Fund - Direct - IDCW - Monthly
814 - DSP Dynamic Asset Allocation Fund - Direct - IDCW - Monthly Reinvest
539 - DSP Dynamic Asset Allocation Fund - Regular - Growth
540 - DSP Dynamic Asset Allocation Fund - Regular - IDCW - Monthly
541 - DSP Dynamic Asset Allocation Fund - Regular - IDCW - Monthly Reinvest</t>
  </si>
  <si>
    <t>INF740K01K81 - DSP Dynamic Asset Allocation Fund - Direct - Growth
INF740K01K99 - DSP Dynamic Asset Allocation Fund - Direct - IDCW - Monthly
INF740K01L07 - DSP Dynamic Asset Allocation Fund - Direct - IDCW - Monthly Reinvest
INF740K01K57 - DSP Dynamic Asset Allocation Fund - Regular - Growth
INF740K01K65 - DSP Dynamic Asset Allocation Fund - Regular - IDCW - Monthly
INF740K01K73 - DSP Dynamic Asset Allocation Fund - Regular - IDCW - Monthly Reinvest</t>
  </si>
  <si>
    <t>126393 - DSP Dynamic Asset Allocation Fund - Direct - Growth
126391 - DSP Dynamic Asset Allocation Fund - Direct - IDCW - Monthly
126391 - DSP Dynamic Asset Allocation Fund - Direct - IDCW - Monthly Reinvest
126394 - DSP Dynamic Asset Allocation Fund - Regular - Growth
126392 - DSP Dynamic Asset Allocation Fund - Regular - IDCW - Monthly
126392 - DSP Dynamic Asset Allocation Fund - Regular - IDCW - Monthly Reinvest</t>
  </si>
  <si>
    <t>Rs. 500/-</t>
  </si>
  <si>
    <t>Re. 1/-</t>
  </si>
  <si>
    <t>NA</t>
  </si>
  <si>
    <t>01,02,03,04,05,06,07,08,09,10,11,12,13,14,15,16,17,18,19,20,21,22,23,24,25,26,27,28,29,30,31</t>
  </si>
  <si>
    <t>Monthly and Quarterly</t>
  </si>
  <si>
    <t>Yes</t>
  </si>
  <si>
    <t>Riskometer (As on date)</t>
  </si>
  <si>
    <t>DSPM/O/H/DAA/13/10/0026</t>
  </si>
  <si>
    <t>Direct Plan - 0.69 % ; Regular Plan - 1.69 %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</si>
</sst>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applyAlignment="1"/>
    <xf numFmtId="0" fontId="3" fillId="0"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Fill="1" applyBorder="1" applyAlignment="1">
      <alignment horizontal="left" wrapText="1"/>
    </xf>
    <xf numFmtId="0" fontId="2" fillId="0" borderId="1" xfId="0" applyFont="1" applyFill="1" applyBorder="1" applyAlignment="1"/>
    <xf numFmtId="0" fontId="2" fillId="0" borderId="1" xfId="0" applyFont="1" applyBorder="1" applyAlignment="1">
      <alignment horizontal="left"/>
    </xf>
    <xf numFmtId="0" fontId="3" fillId="0" borderId="1" xfId="0" applyFont="1" applyFill="1" applyBorder="1" applyAlignment="1">
      <alignment wrapText="1"/>
    </xf>
    <xf numFmtId="164" fontId="3" fillId="0" borderId="1" xfId="0" applyNumberFormat="1" applyFont="1" applyFill="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Fill="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R%20as%20of%2009-05-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sheetNames>
    <sheetDataSet>
      <sheetData sheetId="0">
        <row r="5">
          <cell r="C5" t="str">
            <v>DSP LIQUID ETF</v>
          </cell>
          <cell r="I5">
            <v>0.56000000000000005</v>
          </cell>
          <cell r="L5">
            <v>0.06</v>
          </cell>
          <cell r="M5">
            <v>0.62</v>
          </cell>
          <cell r="N5" t="str">
            <v>Direct Plan - 0.62 %</v>
          </cell>
        </row>
        <row r="6">
          <cell r="C6" t="str">
            <v>DSP FMP SERIES 264 - 60M - 17D</v>
          </cell>
          <cell r="D6">
            <v>0.24</v>
          </cell>
          <cell r="G6">
            <v>0.01</v>
          </cell>
          <cell r="H6">
            <v>0.25</v>
          </cell>
          <cell r="I6">
            <v>0.09</v>
          </cell>
          <cell r="L6">
            <v>0.01</v>
          </cell>
          <cell r="M6">
            <v>0.1</v>
          </cell>
          <cell r="N6" t="str">
            <v>Direct Plan - 0.1 % ; Regular Plan - 0.25 %</v>
          </cell>
        </row>
        <row r="7">
          <cell r="C7" t="str">
            <v>DSP HEALTHCARE FUND</v>
          </cell>
          <cell r="D7">
            <v>2.0099999999999998</v>
          </cell>
          <cell r="E7">
            <v>-0.45</v>
          </cell>
          <cell r="F7">
            <v>0.05</v>
          </cell>
          <cell r="G7">
            <v>0.11</v>
          </cell>
          <cell r="H7">
            <v>1.72</v>
          </cell>
          <cell r="I7">
            <v>0.67</v>
          </cell>
          <cell r="K7">
            <v>0.05</v>
          </cell>
          <cell r="L7">
            <v>0.11</v>
          </cell>
          <cell r="M7">
            <v>0.83</v>
          </cell>
          <cell r="N7" t="str">
            <v>Direct Plan - 0.83 % ; Regular Plan - 1.72 %</v>
          </cell>
        </row>
        <row r="8">
          <cell r="C8" t="str">
            <v>DSP NIFTY MIDCAP 150 QUALITY 50 ETF</v>
          </cell>
          <cell r="I8">
            <v>0.28000000000000003</v>
          </cell>
          <cell r="L8">
            <v>0.02</v>
          </cell>
          <cell r="M8">
            <v>0.3</v>
          </cell>
          <cell r="N8" t="str">
            <v>Direct Plan - 0.3 %</v>
          </cell>
        </row>
        <row r="9">
          <cell r="C9" t="str">
            <v>DSP CREDIT RISK FUND</v>
          </cell>
          <cell r="D9">
            <v>1.45</v>
          </cell>
          <cell r="G9">
            <v>0.11</v>
          </cell>
          <cell r="H9">
            <v>1.56</v>
          </cell>
          <cell r="I9">
            <v>0.68</v>
          </cell>
          <cell r="L9">
            <v>0.11</v>
          </cell>
          <cell r="M9">
            <v>0.79</v>
          </cell>
          <cell r="N9" t="str">
            <v>Direct Plan - 0.79 % ; Regular Plan - 1.56 %</v>
          </cell>
        </row>
        <row r="10">
          <cell r="C10" t="str">
            <v>DSP NIFTY 50 EQUAL WEIGHT ETF</v>
          </cell>
          <cell r="I10">
            <v>0.28000000000000003</v>
          </cell>
          <cell r="L10">
            <v>0.01</v>
          </cell>
          <cell r="M10">
            <v>0.28999999999999998</v>
          </cell>
          <cell r="N10" t="str">
            <v>Direct Plan - 0.29 %</v>
          </cell>
        </row>
        <row r="11">
          <cell r="C11" t="str">
            <v>DSP 10Y G-SEC FUND</v>
          </cell>
          <cell r="D11">
            <v>0.49</v>
          </cell>
          <cell r="G11">
            <v>0.03</v>
          </cell>
          <cell r="H11">
            <v>0.52</v>
          </cell>
          <cell r="I11">
            <v>0.27</v>
          </cell>
          <cell r="L11">
            <v>0.03</v>
          </cell>
          <cell r="M11">
            <v>0.3</v>
          </cell>
          <cell r="N11" t="str">
            <v>Direct Plan - 0.3 % ; Regular Plan - 0.52 %</v>
          </cell>
        </row>
        <row r="12">
          <cell r="C12" t="str">
            <v>DSP WORLD AGRICULTURE FUND</v>
          </cell>
          <cell r="D12">
            <v>2.17</v>
          </cell>
          <cell r="E12">
            <v>-0.02</v>
          </cell>
          <cell r="G12">
            <v>0.19</v>
          </cell>
          <cell r="H12">
            <v>2.34</v>
          </cell>
          <cell r="I12">
            <v>1.89</v>
          </cell>
          <cell r="L12">
            <v>0.19</v>
          </cell>
          <cell r="M12">
            <v>2.08</v>
          </cell>
          <cell r="N12" t="str">
            <v>Direct Plan - 2.08 % ; Regular Plan - 2.34 %</v>
          </cell>
        </row>
        <row r="13">
          <cell r="C13" t="str">
            <v>DSP SMALL CAP FUND</v>
          </cell>
          <cell r="D13">
            <v>1.64</v>
          </cell>
          <cell r="E13">
            <v>-0.18</v>
          </cell>
          <cell r="F13">
            <v>0.05</v>
          </cell>
          <cell r="G13">
            <v>0.13</v>
          </cell>
          <cell r="H13">
            <v>1.64</v>
          </cell>
          <cell r="I13">
            <v>0.79</v>
          </cell>
          <cell r="K13">
            <v>0.05</v>
          </cell>
          <cell r="L13">
            <v>0.13</v>
          </cell>
          <cell r="M13">
            <v>0.97</v>
          </cell>
          <cell r="N13" t="str">
            <v>Direct Plan - 0.97 % ; Regular Plan - 1.64 %</v>
          </cell>
        </row>
        <row r="14">
          <cell r="C14" t="str">
            <v>DSP GLOBAL INNOVATION FUND OF FUND</v>
          </cell>
          <cell r="D14">
            <v>1</v>
          </cell>
          <cell r="E14">
            <v>-7.0000000000000007E-2</v>
          </cell>
          <cell r="H14">
            <v>0.93</v>
          </cell>
          <cell r="I14">
            <v>0.53</v>
          </cell>
          <cell r="M14">
            <v>0.53</v>
          </cell>
          <cell r="N14" t="str">
            <v>Direct Plan - 0.53 % ; Regular Plan - 0.93 %</v>
          </cell>
        </row>
        <row r="15">
          <cell r="C15" t="str">
            <v>DSP EQUAL NIFTY 50 FUND</v>
          </cell>
          <cell r="D15">
            <v>0.83</v>
          </cell>
          <cell r="G15">
            <v>0.04</v>
          </cell>
          <cell r="H15">
            <v>0.87</v>
          </cell>
          <cell r="I15">
            <v>0.35</v>
          </cell>
          <cell r="L15">
            <v>0.04</v>
          </cell>
          <cell r="M15">
            <v>0.39</v>
          </cell>
          <cell r="N15" t="str">
            <v>Direct Plan - 0.39 % ; Regular Plan - 0.87 %</v>
          </cell>
        </row>
        <row r="16">
          <cell r="C16" t="str">
            <v>DSP FOCUS FUND</v>
          </cell>
          <cell r="D16">
            <v>1.92</v>
          </cell>
          <cell r="E16">
            <v>-0.09</v>
          </cell>
          <cell r="F16">
            <v>0.05</v>
          </cell>
          <cell r="G16">
            <v>0.15</v>
          </cell>
          <cell r="H16">
            <v>2.0299999999999998</v>
          </cell>
          <cell r="I16">
            <v>0.88</v>
          </cell>
          <cell r="K16">
            <v>0.05</v>
          </cell>
          <cell r="L16">
            <v>0.15</v>
          </cell>
          <cell r="M16">
            <v>1.08</v>
          </cell>
          <cell r="N16" t="str">
            <v>Direct Plan - 1.08 % ; Regular Plan - 2.03 %</v>
          </cell>
        </row>
        <row r="17">
          <cell r="C17" t="str">
            <v>DSP EQUITY &amp; BOND FUND</v>
          </cell>
          <cell r="D17">
            <v>1.66</v>
          </cell>
          <cell r="E17">
            <v>-0.05</v>
          </cell>
          <cell r="F17">
            <v>0.05</v>
          </cell>
          <cell r="G17">
            <v>0.11</v>
          </cell>
          <cell r="H17">
            <v>1.77</v>
          </cell>
          <cell r="I17">
            <v>0.66</v>
          </cell>
          <cell r="K17">
            <v>0.05</v>
          </cell>
          <cell r="L17">
            <v>0.11</v>
          </cell>
          <cell r="M17">
            <v>0.82</v>
          </cell>
          <cell r="N17" t="str">
            <v>Direct Plan - 0.82 % ; Regular Plan - 1.77 %</v>
          </cell>
        </row>
        <row r="18">
          <cell r="C18" t="str">
            <v>DSP MID CAP FUND</v>
          </cell>
          <cell r="D18">
            <v>1.57</v>
          </cell>
          <cell r="E18">
            <v>-0.19</v>
          </cell>
          <cell r="F18">
            <v>0.05</v>
          </cell>
          <cell r="G18">
            <v>0.11</v>
          </cell>
          <cell r="H18">
            <v>1.54</v>
          </cell>
          <cell r="I18">
            <v>0.64</v>
          </cell>
          <cell r="K18">
            <v>0.05</v>
          </cell>
          <cell r="L18">
            <v>0.11</v>
          </cell>
          <cell r="M18">
            <v>0.8</v>
          </cell>
          <cell r="N18" t="str">
            <v>Direct Plan - 0.8 % ; Regular Plan - 1.54 %</v>
          </cell>
        </row>
        <row r="19">
          <cell r="C19" t="str">
            <v>DSP EQUITY OPPORTUNITIES FUND</v>
          </cell>
          <cell r="D19">
            <v>1.68</v>
          </cell>
          <cell r="E19">
            <v>-0.12</v>
          </cell>
          <cell r="F19">
            <v>0.05</v>
          </cell>
          <cell r="G19">
            <v>0.13</v>
          </cell>
          <cell r="H19">
            <v>1.74</v>
          </cell>
          <cell r="I19">
            <v>0.76</v>
          </cell>
          <cell r="K19">
            <v>0.05</v>
          </cell>
          <cell r="L19">
            <v>0.13</v>
          </cell>
          <cell r="M19">
            <v>0.94</v>
          </cell>
          <cell r="N19" t="str">
            <v>Direct Plan - 0.94 % ; Regular Plan - 1.74 %</v>
          </cell>
        </row>
        <row r="20">
          <cell r="C20" t="str">
            <v>DSP INDIA T.I.G.E.R FUND</v>
          </cell>
          <cell r="D20">
            <v>1.96</v>
          </cell>
          <cell r="E20">
            <v>-0.01</v>
          </cell>
          <cell r="F20">
            <v>0.05</v>
          </cell>
          <cell r="G20">
            <v>0.2</v>
          </cell>
          <cell r="H20">
            <v>2.2000000000000002</v>
          </cell>
          <cell r="I20">
            <v>1.1599999999999999</v>
          </cell>
          <cell r="K20">
            <v>0.05</v>
          </cell>
          <cell r="L20">
            <v>0.2</v>
          </cell>
          <cell r="M20">
            <v>1.41</v>
          </cell>
          <cell r="N20" t="str">
            <v>Direct Plan - 1.41 % ; Regular Plan - 2.2 %</v>
          </cell>
        </row>
        <row r="21">
          <cell r="C21" t="str">
            <v>DSP SAVINGS FUND</v>
          </cell>
          <cell r="D21">
            <v>0.47</v>
          </cell>
          <cell r="G21">
            <v>0.03</v>
          </cell>
          <cell r="H21">
            <v>0.5</v>
          </cell>
          <cell r="I21">
            <v>0.23</v>
          </cell>
          <cell r="L21">
            <v>0.03</v>
          </cell>
          <cell r="M21">
            <v>0.26</v>
          </cell>
          <cell r="N21" t="str">
            <v>Direct Plan - 0.26 % ; Regular Plan - 0.5 %</v>
          </cell>
        </row>
        <row r="22">
          <cell r="C22" t="str">
            <v>DSP DYNAMIC ASSET ALLOCATION FUND</v>
          </cell>
          <cell r="D22">
            <v>1.73</v>
          </cell>
          <cell r="E22">
            <v>-0.18</v>
          </cell>
          <cell r="F22">
            <v>0.05</v>
          </cell>
          <cell r="G22">
            <v>0.09</v>
          </cell>
          <cell r="H22">
            <v>1.69</v>
          </cell>
          <cell r="I22">
            <v>0.55000000000000004</v>
          </cell>
          <cell r="K22">
            <v>0.05</v>
          </cell>
          <cell r="L22">
            <v>0.09</v>
          </cell>
          <cell r="M22">
            <v>0.69</v>
          </cell>
          <cell r="N22" t="str">
            <v>Direct Plan - 0.69 % ; Regular Plan - 1.69 %</v>
          </cell>
        </row>
        <row r="23">
          <cell r="C23" t="str">
            <v>DSP REGULAR SAVINGS FUND</v>
          </cell>
          <cell r="D23">
            <v>1.1399999999999999</v>
          </cell>
          <cell r="E23">
            <v>-0.02</v>
          </cell>
          <cell r="G23">
            <v>0.08</v>
          </cell>
          <cell r="H23">
            <v>1.2</v>
          </cell>
          <cell r="I23">
            <v>0.49</v>
          </cell>
          <cell r="L23">
            <v>0.08</v>
          </cell>
          <cell r="M23">
            <v>0.56999999999999995</v>
          </cell>
          <cell r="N23" t="str">
            <v>Direct Plan - 0.57 % ; Regular Plan - 1.2 %</v>
          </cell>
        </row>
        <row r="24">
          <cell r="C24" t="str">
            <v>DSP BOND FUND</v>
          </cell>
          <cell r="D24">
            <v>0.66</v>
          </cell>
          <cell r="G24">
            <v>0.05</v>
          </cell>
          <cell r="H24">
            <v>0.71</v>
          </cell>
          <cell r="I24">
            <v>0.35</v>
          </cell>
          <cell r="L24">
            <v>0.05</v>
          </cell>
          <cell r="M24">
            <v>0.4</v>
          </cell>
          <cell r="N24" t="str">
            <v>Direct Plan - 0.4 % ; Regular Plan - 0.71 %</v>
          </cell>
        </row>
        <row r="25">
          <cell r="C25" t="str">
            <v>DSP US FLEXIBLE EQUITY FUND</v>
          </cell>
          <cell r="D25">
            <v>2.25</v>
          </cell>
          <cell r="E25">
            <v>-0.33</v>
          </cell>
          <cell r="G25">
            <v>0.1</v>
          </cell>
          <cell r="H25">
            <v>2.02</v>
          </cell>
          <cell r="I25">
            <v>1.44</v>
          </cell>
          <cell r="L25">
            <v>0.1</v>
          </cell>
          <cell r="M25">
            <v>1.54</v>
          </cell>
          <cell r="N25" t="str">
            <v>Direct Plan - 1.54 % ; Regular Plan - 2.02 %</v>
          </cell>
        </row>
        <row r="26">
          <cell r="C26" t="str">
            <v>DSP Banking &amp; PSU Debt Fund</v>
          </cell>
          <cell r="D26">
            <v>0.53</v>
          </cell>
          <cell r="G26">
            <v>0.04</v>
          </cell>
          <cell r="H26">
            <v>0.56999999999999995</v>
          </cell>
          <cell r="I26">
            <v>0.28000000000000003</v>
          </cell>
          <cell r="L26">
            <v>0.04</v>
          </cell>
          <cell r="M26">
            <v>0.32</v>
          </cell>
          <cell r="N26" t="str">
            <v>Direct Plan - 0.32 % ; Regular Plan - 0.57 %</v>
          </cell>
        </row>
        <row r="27">
          <cell r="C27" t="str">
            <v>DSP GLOBAL ALLOCATION FUND</v>
          </cell>
          <cell r="D27">
            <v>1.99</v>
          </cell>
          <cell r="E27">
            <v>-0.19</v>
          </cell>
          <cell r="G27">
            <v>0.09</v>
          </cell>
          <cell r="H27">
            <v>1.89</v>
          </cell>
          <cell r="I27">
            <v>1.37</v>
          </cell>
          <cell r="L27">
            <v>0.09</v>
          </cell>
          <cell r="M27">
            <v>1.46</v>
          </cell>
          <cell r="N27" t="str">
            <v>Direct Plan - 1.46 % ; Regular Plan - 1.89 %</v>
          </cell>
        </row>
        <row r="28">
          <cell r="C28" t="str">
            <v>DSP FLEXI CAP FUND</v>
          </cell>
          <cell r="D28">
            <v>1.66</v>
          </cell>
          <cell r="E28">
            <v>-0.16</v>
          </cell>
          <cell r="F28">
            <v>0.05</v>
          </cell>
          <cell r="G28">
            <v>0.1</v>
          </cell>
          <cell r="H28">
            <v>1.65</v>
          </cell>
          <cell r="I28">
            <v>0.64</v>
          </cell>
          <cell r="K28">
            <v>0.05</v>
          </cell>
          <cell r="L28">
            <v>0.1</v>
          </cell>
          <cell r="M28">
            <v>0.79</v>
          </cell>
          <cell r="N28" t="str">
            <v>Direct Plan - 0.79 % ; Regular Plan - 1.65 %</v>
          </cell>
        </row>
        <row r="29">
          <cell r="C29" t="str">
            <v>DSP FLOATER FUND</v>
          </cell>
          <cell r="D29">
            <v>0.5</v>
          </cell>
          <cell r="G29">
            <v>0.03</v>
          </cell>
          <cell r="H29">
            <v>0.53</v>
          </cell>
          <cell r="I29">
            <v>0.23</v>
          </cell>
          <cell r="L29">
            <v>0.03</v>
          </cell>
          <cell r="M29">
            <v>0.26</v>
          </cell>
          <cell r="N29" t="str">
            <v>Direct Plan - 0.26 % ; Regular Plan - 0.53 %</v>
          </cell>
        </row>
        <row r="30">
          <cell r="C30" t="str">
            <v>DSP EQUITY SAVINGS FUND</v>
          </cell>
          <cell r="D30">
            <v>1.34</v>
          </cell>
          <cell r="E30">
            <v>-0.22</v>
          </cell>
          <cell r="G30">
            <v>0.09</v>
          </cell>
          <cell r="H30">
            <v>1.21</v>
          </cell>
          <cell r="I30">
            <v>0.56000000000000005</v>
          </cell>
          <cell r="L30">
            <v>0.09</v>
          </cell>
          <cell r="M30">
            <v>0.65</v>
          </cell>
          <cell r="N30" t="str">
            <v>Direct Plan - 0.65 % ; Regular Plan - 1.21 %</v>
          </cell>
        </row>
        <row r="31">
          <cell r="C31" t="str">
            <v>DSP NIFTY 50 ETF</v>
          </cell>
          <cell r="I31">
            <v>7.0000000000000007E-2</v>
          </cell>
          <cell r="M31">
            <v>7.0000000000000007E-2</v>
          </cell>
          <cell r="N31" t="str">
            <v>Direct Plan - 0.07 %</v>
          </cell>
        </row>
        <row r="32">
          <cell r="C32" t="str">
            <v>DSP SHORT TERM FUND</v>
          </cell>
          <cell r="D32">
            <v>0.84</v>
          </cell>
          <cell r="G32">
            <v>0.04</v>
          </cell>
          <cell r="H32">
            <v>0.88</v>
          </cell>
          <cell r="I32">
            <v>0.26</v>
          </cell>
          <cell r="L32">
            <v>0.04</v>
          </cell>
          <cell r="M32">
            <v>0.3</v>
          </cell>
          <cell r="N32" t="str">
            <v>Direct Plan - 0.3 % ; Regular Plan - 0.88 %</v>
          </cell>
        </row>
        <row r="33">
          <cell r="C33" t="str">
            <v>DSP NATURAL RESOURCES &amp; NEW ENERGY FUND</v>
          </cell>
          <cell r="D33">
            <v>2.14</v>
          </cell>
          <cell r="E33">
            <v>-0.27</v>
          </cell>
          <cell r="G33">
            <v>0.14000000000000001</v>
          </cell>
          <cell r="H33">
            <v>2.0099999999999998</v>
          </cell>
          <cell r="I33">
            <v>1.0900000000000001</v>
          </cell>
          <cell r="L33">
            <v>0.14000000000000001</v>
          </cell>
          <cell r="M33">
            <v>1.23</v>
          </cell>
          <cell r="N33" t="str">
            <v>Direct Plan - 1.23 % ; Regular Plan - 2.01 %</v>
          </cell>
        </row>
        <row r="34">
          <cell r="C34" t="str">
            <v>DSP GOVERNMENT SECURITIES FUND</v>
          </cell>
          <cell r="D34">
            <v>0.99</v>
          </cell>
          <cell r="G34">
            <v>7.0000000000000007E-2</v>
          </cell>
          <cell r="H34">
            <v>1.06</v>
          </cell>
          <cell r="I34">
            <v>0.47</v>
          </cell>
          <cell r="L34">
            <v>7.0000000000000007E-2</v>
          </cell>
          <cell r="M34">
            <v>0.54</v>
          </cell>
          <cell r="N34" t="str">
            <v>Direct Plan - 0.54 % ; Regular Plan - 1.06 %</v>
          </cell>
        </row>
        <row r="35">
          <cell r="C35" t="str">
            <v>DSP OVERNIGHT FUND</v>
          </cell>
          <cell r="D35">
            <v>0.14000000000000001</v>
          </cell>
          <cell r="H35">
            <v>0.14000000000000001</v>
          </cell>
          <cell r="I35">
            <v>0.06</v>
          </cell>
          <cell r="M35">
            <v>0.06</v>
          </cell>
          <cell r="N35" t="str">
            <v>Direct Plan - 0.06 % ; Regular Plan - 0.14 %</v>
          </cell>
        </row>
        <row r="36">
          <cell r="C36" t="str">
            <v>DSP NIFTY SDL PLUS G-SEC JUN 2028</v>
          </cell>
          <cell r="D36">
            <v>0.28999999999999998</v>
          </cell>
          <cell r="G36">
            <v>0.01</v>
          </cell>
          <cell r="H36">
            <v>0.3</v>
          </cell>
          <cell r="I36">
            <v>0.14000000000000001</v>
          </cell>
          <cell r="L36">
            <v>0.01</v>
          </cell>
          <cell r="M36">
            <v>0.15</v>
          </cell>
          <cell r="N36" t="str">
            <v>Direct Plan - 0.15 % ; Regular Plan - 0.3 %</v>
          </cell>
        </row>
        <row r="37">
          <cell r="C37" t="str">
            <v>DSP WORLD ENERGY FUND</v>
          </cell>
          <cell r="D37">
            <v>2.11</v>
          </cell>
          <cell r="E37">
            <v>-7.0000000000000007E-2</v>
          </cell>
          <cell r="G37">
            <v>7.0000000000000007E-2</v>
          </cell>
          <cell r="H37">
            <v>2.11</v>
          </cell>
          <cell r="I37">
            <v>1.47</v>
          </cell>
          <cell r="L37">
            <v>7.0000000000000007E-2</v>
          </cell>
          <cell r="M37">
            <v>1.54</v>
          </cell>
          <cell r="N37" t="str">
            <v>Direct Plan - 1.54 % ; Regular Plan - 2.11 %</v>
          </cell>
        </row>
        <row r="38">
          <cell r="C38" t="str">
            <v>DSP ARBITRAGE FUND</v>
          </cell>
          <cell r="D38">
            <v>0.89</v>
          </cell>
          <cell r="G38">
            <v>0.05</v>
          </cell>
          <cell r="H38">
            <v>0.94</v>
          </cell>
          <cell r="I38">
            <v>0.31</v>
          </cell>
          <cell r="L38">
            <v>0.05</v>
          </cell>
          <cell r="M38">
            <v>0.36</v>
          </cell>
          <cell r="N38" t="str">
            <v>Direct Plan - 0.36 % ; Regular Plan - 0.94 %</v>
          </cell>
        </row>
        <row r="39">
          <cell r="C39" t="str">
            <v>DSP NIFTY 50 INDEX FUND</v>
          </cell>
          <cell r="D39">
            <v>0.39</v>
          </cell>
          <cell r="G39">
            <v>0.01</v>
          </cell>
          <cell r="H39">
            <v>0.4</v>
          </cell>
          <cell r="I39">
            <v>0.2</v>
          </cell>
          <cell r="L39">
            <v>0.01</v>
          </cell>
          <cell r="M39">
            <v>0.21</v>
          </cell>
          <cell r="N39" t="str">
            <v>Direct Plan - 0.21 % ; Regular Plan - 0.4 %</v>
          </cell>
        </row>
        <row r="40">
          <cell r="C40" t="str">
            <v>DSP CORPORATE BOND FUND</v>
          </cell>
          <cell r="D40">
            <v>0.47</v>
          </cell>
          <cell r="G40">
            <v>0.03</v>
          </cell>
          <cell r="H40">
            <v>0.5</v>
          </cell>
          <cell r="I40">
            <v>0.22</v>
          </cell>
          <cell r="L40">
            <v>0.03</v>
          </cell>
          <cell r="M40">
            <v>0.25</v>
          </cell>
          <cell r="N40" t="str">
            <v>Direct Plan - 0.25 % ; Regular Plan - 0.5 %</v>
          </cell>
        </row>
        <row r="41">
          <cell r="C41" t="str">
            <v>DSP VALUE FUND</v>
          </cell>
          <cell r="D41">
            <v>1.58</v>
          </cell>
          <cell r="G41">
            <v>0.09</v>
          </cell>
          <cell r="H41">
            <v>1.67</v>
          </cell>
          <cell r="I41">
            <v>0.84</v>
          </cell>
          <cell r="L41">
            <v>0.09</v>
          </cell>
          <cell r="M41">
            <v>0.93</v>
          </cell>
          <cell r="N41" t="str">
            <v>Direct Plan - 0.93 % ; Regular Plan - 1.67 %</v>
          </cell>
        </row>
        <row r="42">
          <cell r="C42" t="str">
            <v>DSP STRATEGIC BOND FUND</v>
          </cell>
          <cell r="D42">
            <v>1.07</v>
          </cell>
          <cell r="G42">
            <v>7.0000000000000007E-2</v>
          </cell>
          <cell r="H42">
            <v>1.1399999999999999</v>
          </cell>
          <cell r="I42">
            <v>0.43</v>
          </cell>
          <cell r="L42">
            <v>7.0000000000000007E-2</v>
          </cell>
          <cell r="M42">
            <v>0.5</v>
          </cell>
          <cell r="N42" t="str">
            <v>Direct Plan - 0.5 % ; Regular Plan - 1.14 %</v>
          </cell>
        </row>
        <row r="43">
          <cell r="C43" t="str">
            <v>DSP LIQUIDITY FUND</v>
          </cell>
          <cell r="D43">
            <v>0.22</v>
          </cell>
          <cell r="G43">
            <v>0.02</v>
          </cell>
          <cell r="H43">
            <v>0.24</v>
          </cell>
          <cell r="I43">
            <v>0.13</v>
          </cell>
          <cell r="L43">
            <v>0.02</v>
          </cell>
          <cell r="M43">
            <v>0.15</v>
          </cell>
          <cell r="N43" t="str">
            <v>Direct Plan - 0.15 % ; Regular Plan - 0.24 %</v>
          </cell>
        </row>
        <row r="44">
          <cell r="C44" t="str">
            <v>DSP TAX SAVER FUND</v>
          </cell>
          <cell r="D44">
            <v>1.62</v>
          </cell>
          <cell r="E44">
            <v>0.05</v>
          </cell>
          <cell r="G44">
            <v>0.11</v>
          </cell>
          <cell r="H44">
            <v>1.78</v>
          </cell>
          <cell r="I44">
            <v>0.72</v>
          </cell>
          <cell r="L44">
            <v>0.11</v>
          </cell>
          <cell r="M44">
            <v>0.83</v>
          </cell>
          <cell r="N44" t="str">
            <v>Direct Plan - 0.83 % ; Regular Plan - 1.78 %</v>
          </cell>
        </row>
        <row r="45">
          <cell r="C45" t="str">
            <v>DSP WORLD GOLD FUND</v>
          </cell>
          <cell r="D45">
            <v>2.25</v>
          </cell>
          <cell r="E45">
            <v>-0.51</v>
          </cell>
          <cell r="G45">
            <v>0.1</v>
          </cell>
          <cell r="H45">
            <v>1.84</v>
          </cell>
          <cell r="I45">
            <v>1.64</v>
          </cell>
          <cell r="L45">
            <v>0.1</v>
          </cell>
          <cell r="M45">
            <v>1.74</v>
          </cell>
          <cell r="N45" t="str">
            <v>Direct Plan - 1.74 % ; Regular Plan - 1.84 %</v>
          </cell>
        </row>
        <row r="46">
          <cell r="C46" t="str">
            <v>DSP NIFTY NEXT 50 INDEX FUND</v>
          </cell>
          <cell r="D46">
            <v>0.56999999999999995</v>
          </cell>
          <cell r="G46">
            <v>0.03</v>
          </cell>
          <cell r="H46">
            <v>0.6</v>
          </cell>
          <cell r="I46">
            <v>0.27</v>
          </cell>
          <cell r="L46">
            <v>0.03</v>
          </cell>
          <cell r="M46">
            <v>0.3</v>
          </cell>
          <cell r="N46" t="str">
            <v>Direct Plan - 0.3 % ; Regular Plan - 0.6 %</v>
          </cell>
        </row>
        <row r="47">
          <cell r="C47" t="str">
            <v>DSP QUANT FUND</v>
          </cell>
          <cell r="D47">
            <v>1.23</v>
          </cell>
          <cell r="G47">
            <v>7.0000000000000007E-2</v>
          </cell>
          <cell r="H47">
            <v>1.3</v>
          </cell>
          <cell r="I47">
            <v>0.49</v>
          </cell>
          <cell r="L47">
            <v>7.0000000000000007E-2</v>
          </cell>
          <cell r="M47">
            <v>0.56000000000000005</v>
          </cell>
          <cell r="N47" t="str">
            <v>Direct Plan - 0.56 % ; Regular Plan - 1.3 %</v>
          </cell>
        </row>
        <row r="48">
          <cell r="C48" t="str">
            <v>DSP LOW DURATION FUND</v>
          </cell>
          <cell r="D48">
            <v>0.59</v>
          </cell>
          <cell r="G48">
            <v>0.04</v>
          </cell>
          <cell r="H48">
            <v>0.63</v>
          </cell>
          <cell r="I48">
            <v>0.28000000000000003</v>
          </cell>
          <cell r="L48">
            <v>0.04</v>
          </cell>
          <cell r="M48">
            <v>0.32</v>
          </cell>
          <cell r="N48" t="str">
            <v>Direct Plan - 0.32 % ; Regular Plan - 0.63 %</v>
          </cell>
        </row>
        <row r="49">
          <cell r="C49" t="str">
            <v>DSP ULTRA SHORT FUND</v>
          </cell>
          <cell r="D49">
            <v>0.98</v>
          </cell>
          <cell r="G49">
            <v>0.04</v>
          </cell>
          <cell r="H49">
            <v>1.02</v>
          </cell>
          <cell r="I49">
            <v>0.26</v>
          </cell>
          <cell r="L49">
            <v>0.04</v>
          </cell>
          <cell r="M49">
            <v>0.3</v>
          </cell>
          <cell r="N49" t="str">
            <v>Direct Plan - 0.3 % ; Regular Plan - 1.02 %</v>
          </cell>
        </row>
        <row r="50">
          <cell r="C50" t="str">
            <v>DSP TOP 100 EQUITY</v>
          </cell>
          <cell r="D50">
            <v>1.81</v>
          </cell>
          <cell r="E50">
            <v>-7.0000000000000007E-2</v>
          </cell>
          <cell r="F50">
            <v>0.05</v>
          </cell>
          <cell r="G50">
            <v>0.18</v>
          </cell>
          <cell r="H50">
            <v>1.97</v>
          </cell>
          <cell r="I50">
            <v>1.02</v>
          </cell>
          <cell r="K50">
            <v>0.05</v>
          </cell>
          <cell r="L50">
            <v>0.18</v>
          </cell>
          <cell r="M50">
            <v>1.25</v>
          </cell>
          <cell r="N50" t="str">
            <v>Direct Plan - 1.25 % ; Regular Plan - 1.97 %</v>
          </cell>
        </row>
        <row r="51">
          <cell r="C51" t="str">
            <v>DSP WORLD MINING FUND</v>
          </cell>
          <cell r="D51">
            <v>2.1</v>
          </cell>
          <cell r="E51">
            <v>-0.1</v>
          </cell>
          <cell r="G51">
            <v>0.06</v>
          </cell>
          <cell r="H51">
            <v>2.06</v>
          </cell>
          <cell r="I51">
            <v>1.46</v>
          </cell>
          <cell r="L51">
            <v>0.06</v>
          </cell>
          <cell r="M51">
            <v>1.52</v>
          </cell>
          <cell r="N51" t="str">
            <v>Direct Plan - 1.52 % ; Regular Plan - 2.06 %</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C62"/>
  <sheetViews>
    <sheetView tabSelected="1" zoomScaleNormal="100" zoomScaleSheetLayoutView="90" workbookViewId="0">
      <selection activeCell="C16" sqref="C16"/>
    </sheetView>
  </sheetViews>
  <sheetFormatPr defaultRowHeight="15" x14ac:dyDescent="0.25"/>
  <cols>
    <col min="2" max="2" width="52.5703125" customWidth="1"/>
    <col min="3" max="3" width="85.28515625" customWidth="1"/>
  </cols>
  <sheetData>
    <row r="1" spans="1:3" x14ac:dyDescent="0.25">
      <c r="A1" s="1" t="s">
        <v>0</v>
      </c>
      <c r="B1" s="20" t="s">
        <v>1</v>
      </c>
      <c r="C1" s="21"/>
    </row>
    <row r="2" spans="1:3" x14ac:dyDescent="0.25">
      <c r="A2" s="2">
        <v>1</v>
      </c>
      <c r="B2" s="3" t="s">
        <v>2</v>
      </c>
      <c r="C2" s="4" t="s">
        <v>3</v>
      </c>
    </row>
    <row r="3" spans="1:3" ht="90" x14ac:dyDescent="0.25">
      <c r="A3" s="5">
        <v>2</v>
      </c>
      <c r="B3" s="6" t="s">
        <v>4</v>
      </c>
      <c r="C3" s="7" t="s">
        <v>5</v>
      </c>
    </row>
    <row r="4" spans="1:3" x14ac:dyDescent="0.25">
      <c r="A4" s="5">
        <v>3</v>
      </c>
      <c r="B4" s="8" t="s">
        <v>6</v>
      </c>
      <c r="C4" s="7" t="s">
        <v>7</v>
      </c>
    </row>
    <row r="5" spans="1:3" x14ac:dyDescent="0.25">
      <c r="A5" s="2">
        <v>4</v>
      </c>
      <c r="B5" s="3" t="s">
        <v>8</v>
      </c>
      <c r="C5" s="3" t="s">
        <v>9</v>
      </c>
    </row>
    <row r="6" spans="1:3" x14ac:dyDescent="0.25">
      <c r="A6" s="2">
        <v>5</v>
      </c>
      <c r="B6" s="3" t="s">
        <v>96</v>
      </c>
      <c r="C6" s="3" t="s">
        <v>10</v>
      </c>
    </row>
    <row r="7" spans="1:3" x14ac:dyDescent="0.25">
      <c r="A7" s="2">
        <v>6</v>
      </c>
      <c r="B7" s="3" t="s">
        <v>11</v>
      </c>
      <c r="C7" s="9" t="s">
        <v>12</v>
      </c>
    </row>
    <row r="8" spans="1:3" x14ac:dyDescent="0.25">
      <c r="A8" s="2">
        <v>7</v>
      </c>
      <c r="B8" s="3" t="s">
        <v>13</v>
      </c>
      <c r="C8" s="10" t="s">
        <v>14</v>
      </c>
    </row>
    <row r="9" spans="1:3" ht="115.5" x14ac:dyDescent="0.25">
      <c r="A9" s="5">
        <v>8</v>
      </c>
      <c r="B9" s="6" t="s">
        <v>15</v>
      </c>
      <c r="C9" s="7" t="s">
        <v>16</v>
      </c>
    </row>
    <row r="10" spans="1:3" ht="26.25" x14ac:dyDescent="0.25">
      <c r="A10" s="5">
        <v>9</v>
      </c>
      <c r="B10" s="8" t="s">
        <v>17</v>
      </c>
      <c r="C10" s="7" t="s">
        <v>18</v>
      </c>
    </row>
    <row r="11" spans="1:3" x14ac:dyDescent="0.25">
      <c r="A11" s="2">
        <v>10</v>
      </c>
      <c r="B11" s="3" t="s">
        <v>19</v>
      </c>
      <c r="C11" s="11" t="s">
        <v>20</v>
      </c>
    </row>
    <row r="12" spans="1:3" x14ac:dyDescent="0.25">
      <c r="A12" s="2">
        <v>11</v>
      </c>
      <c r="B12" s="3" t="s">
        <v>21</v>
      </c>
      <c r="C12" s="11" t="s">
        <v>22</v>
      </c>
    </row>
    <row r="13" spans="1:3" x14ac:dyDescent="0.25">
      <c r="A13" s="2">
        <v>12</v>
      </c>
      <c r="B13" s="3" t="s">
        <v>23</v>
      </c>
      <c r="C13" s="11" t="s">
        <v>24</v>
      </c>
    </row>
    <row r="14" spans="1:3" x14ac:dyDescent="0.25">
      <c r="A14" s="2">
        <v>13</v>
      </c>
      <c r="B14" s="3" t="s">
        <v>25</v>
      </c>
      <c r="C14" s="11" t="s">
        <v>26</v>
      </c>
    </row>
    <row r="15" spans="1:3" x14ac:dyDescent="0.25">
      <c r="A15" s="2">
        <v>14</v>
      </c>
      <c r="B15" s="3" t="s">
        <v>27</v>
      </c>
      <c r="C15" s="11" t="s">
        <v>28</v>
      </c>
    </row>
    <row r="16" spans="1:3" x14ac:dyDescent="0.25">
      <c r="A16" s="2">
        <v>15</v>
      </c>
      <c r="B16" s="3" t="s">
        <v>29</v>
      </c>
      <c r="C16" s="14" t="s">
        <v>98</v>
      </c>
    </row>
    <row r="17" spans="1:3" x14ac:dyDescent="0.25">
      <c r="A17" s="5">
        <v>16</v>
      </c>
      <c r="B17" s="8" t="s">
        <v>30</v>
      </c>
      <c r="C17" s="12" t="s">
        <v>31</v>
      </c>
    </row>
    <row r="18" spans="1:3" x14ac:dyDescent="0.25">
      <c r="A18" s="2">
        <v>17</v>
      </c>
      <c r="B18" s="3" t="s">
        <v>32</v>
      </c>
      <c r="C18" s="3" t="s">
        <v>14</v>
      </c>
    </row>
    <row r="19" spans="1:3" x14ac:dyDescent="0.25">
      <c r="A19" s="2">
        <v>18</v>
      </c>
      <c r="B19" s="3" t="s">
        <v>33</v>
      </c>
      <c r="C19" s="4" t="s">
        <v>34</v>
      </c>
    </row>
    <row r="20" spans="1:3" x14ac:dyDescent="0.25">
      <c r="A20" s="2">
        <v>19</v>
      </c>
      <c r="B20" s="3" t="s">
        <v>35</v>
      </c>
      <c r="C20" s="11" t="s">
        <v>36</v>
      </c>
    </row>
    <row r="21" spans="1:3" x14ac:dyDescent="0.25">
      <c r="A21" s="2">
        <v>20</v>
      </c>
      <c r="B21" s="3" t="s">
        <v>37</v>
      </c>
      <c r="C21" s="13">
        <v>43132</v>
      </c>
    </row>
    <row r="22" spans="1:3" x14ac:dyDescent="0.25">
      <c r="A22" s="2">
        <v>21</v>
      </c>
      <c r="B22" s="11" t="s">
        <v>38</v>
      </c>
      <c r="C22" s="4" t="s">
        <v>39</v>
      </c>
    </row>
    <row r="23" spans="1:3" x14ac:dyDescent="0.25">
      <c r="A23" s="2">
        <v>22</v>
      </c>
      <c r="B23" s="11" t="s">
        <v>40</v>
      </c>
      <c r="C23" s="11" t="s">
        <v>41</v>
      </c>
    </row>
    <row r="24" spans="1:3" x14ac:dyDescent="0.25">
      <c r="A24" s="2">
        <v>23</v>
      </c>
      <c r="B24" s="11" t="s">
        <v>42</v>
      </c>
      <c r="C24" s="13">
        <v>44394</v>
      </c>
    </row>
    <row r="25" spans="1:3" x14ac:dyDescent="0.25">
      <c r="A25" s="2">
        <v>24</v>
      </c>
      <c r="B25" s="11" t="s">
        <v>43</v>
      </c>
      <c r="C25" s="4" t="s">
        <v>44</v>
      </c>
    </row>
    <row r="26" spans="1:3" x14ac:dyDescent="0.25">
      <c r="A26" s="5">
        <v>25</v>
      </c>
      <c r="B26" s="11" t="s">
        <v>45</v>
      </c>
      <c r="C26" s="11" t="s">
        <v>46</v>
      </c>
    </row>
    <row r="27" spans="1:3" x14ac:dyDescent="0.25">
      <c r="A27" s="2">
        <v>26</v>
      </c>
      <c r="B27" s="11" t="s">
        <v>47</v>
      </c>
      <c r="C27" s="13">
        <v>44197</v>
      </c>
    </row>
    <row r="28" spans="1:3" x14ac:dyDescent="0.25">
      <c r="A28" s="2">
        <v>27</v>
      </c>
      <c r="B28" s="3" t="s">
        <v>48</v>
      </c>
      <c r="C28" s="14" t="e">
        <f>VLOOKUP(C5,[1]Worksheet!$C$5:$N$51,12,0)</f>
        <v>#N/A</v>
      </c>
    </row>
    <row r="29" spans="1:3" ht="77.25" x14ac:dyDescent="0.25">
      <c r="A29" s="5">
        <v>28</v>
      </c>
      <c r="B29" s="8" t="s">
        <v>49</v>
      </c>
      <c r="C29" s="7" t="s">
        <v>50</v>
      </c>
    </row>
    <row r="30" spans="1:3" x14ac:dyDescent="0.25">
      <c r="A30" s="2">
        <v>29</v>
      </c>
      <c r="B30" s="3" t="s">
        <v>51</v>
      </c>
      <c r="C30" s="3" t="s">
        <v>52</v>
      </c>
    </row>
    <row r="31" spans="1:3" x14ac:dyDescent="0.25">
      <c r="A31" s="2">
        <v>30</v>
      </c>
      <c r="B31" s="3" t="s">
        <v>53</v>
      </c>
      <c r="C31" s="11" t="s">
        <v>54</v>
      </c>
    </row>
    <row r="32" spans="1:3" x14ac:dyDescent="0.25">
      <c r="A32" s="2">
        <v>31</v>
      </c>
      <c r="B32" s="3" t="s">
        <v>55</v>
      </c>
      <c r="C32" s="3" t="s">
        <v>56</v>
      </c>
    </row>
    <row r="33" spans="1:3" ht="77.25" x14ac:dyDescent="0.25">
      <c r="A33" s="2">
        <v>32</v>
      </c>
      <c r="B33" s="3" t="s">
        <v>57</v>
      </c>
      <c r="C33" s="7" t="s">
        <v>87</v>
      </c>
    </row>
    <row r="34" spans="1:3" x14ac:dyDescent="0.25">
      <c r="A34" s="2">
        <v>33</v>
      </c>
      <c r="B34" s="3" t="s">
        <v>58</v>
      </c>
      <c r="C34" s="3" t="s">
        <v>14</v>
      </c>
    </row>
    <row r="35" spans="1:3" ht="77.25" x14ac:dyDescent="0.25">
      <c r="A35" s="2">
        <v>34</v>
      </c>
      <c r="B35" s="3" t="s">
        <v>59</v>
      </c>
      <c r="C35" s="7" t="s">
        <v>88</v>
      </c>
    </row>
    <row r="36" spans="1:3" ht="77.25" x14ac:dyDescent="0.25">
      <c r="A36" s="2">
        <v>35</v>
      </c>
      <c r="B36" s="3" t="s">
        <v>60</v>
      </c>
      <c r="C36" s="7" t="s">
        <v>89</v>
      </c>
    </row>
    <row r="37" spans="1:3" x14ac:dyDescent="0.25">
      <c r="A37" s="2">
        <v>36</v>
      </c>
      <c r="B37" s="3" t="s">
        <v>61</v>
      </c>
      <c r="C37" s="19" t="s">
        <v>97</v>
      </c>
    </row>
    <row r="38" spans="1:3" x14ac:dyDescent="0.25">
      <c r="A38" s="22" t="s">
        <v>62</v>
      </c>
      <c r="B38" s="23"/>
      <c r="C38" s="24"/>
    </row>
    <row r="39" spans="1:3" x14ac:dyDescent="0.25">
      <c r="A39" s="5">
        <v>1</v>
      </c>
      <c r="B39" s="8" t="s">
        <v>63</v>
      </c>
      <c r="C39" s="15" t="s">
        <v>90</v>
      </c>
    </row>
    <row r="40" spans="1:3" x14ac:dyDescent="0.25">
      <c r="A40" s="5">
        <v>2</v>
      </c>
      <c r="B40" s="8" t="s">
        <v>64</v>
      </c>
      <c r="C40" s="15" t="s">
        <v>91</v>
      </c>
    </row>
    <row r="41" spans="1:3" x14ac:dyDescent="0.25">
      <c r="A41" s="5">
        <v>3</v>
      </c>
      <c r="B41" s="8" t="s">
        <v>65</v>
      </c>
      <c r="C41" s="15" t="s">
        <v>90</v>
      </c>
    </row>
    <row r="42" spans="1:3" x14ac:dyDescent="0.25">
      <c r="A42" s="5">
        <v>4</v>
      </c>
      <c r="B42" s="8" t="s">
        <v>66</v>
      </c>
      <c r="C42" s="15" t="s">
        <v>91</v>
      </c>
    </row>
    <row r="43" spans="1:3" x14ac:dyDescent="0.25">
      <c r="A43" s="5">
        <v>5</v>
      </c>
      <c r="B43" s="8" t="s">
        <v>67</v>
      </c>
      <c r="C43" s="16">
        <v>0.01</v>
      </c>
    </row>
    <row r="44" spans="1:3" x14ac:dyDescent="0.25">
      <c r="A44" s="5">
        <v>6</v>
      </c>
      <c r="B44" s="8" t="s">
        <v>68</v>
      </c>
      <c r="C44" s="16">
        <v>1E-3</v>
      </c>
    </row>
    <row r="45" spans="1:3" x14ac:dyDescent="0.25">
      <c r="A45" s="5">
        <v>7</v>
      </c>
      <c r="B45" s="8" t="s">
        <v>69</v>
      </c>
      <c r="C45" s="15" t="s">
        <v>92</v>
      </c>
    </row>
    <row r="46" spans="1:3" x14ac:dyDescent="0.25">
      <c r="A46" s="5">
        <v>8</v>
      </c>
      <c r="B46" s="8" t="s">
        <v>70</v>
      </c>
      <c r="C46" s="15" t="s">
        <v>92</v>
      </c>
    </row>
    <row r="47" spans="1:3" x14ac:dyDescent="0.25">
      <c r="A47" s="5">
        <v>9</v>
      </c>
      <c r="B47" s="8" t="s">
        <v>71</v>
      </c>
      <c r="C47" s="15" t="s">
        <v>92</v>
      </c>
    </row>
    <row r="48" spans="1:3" x14ac:dyDescent="0.25">
      <c r="A48" s="5">
        <v>10</v>
      </c>
      <c r="B48" s="8" t="s">
        <v>72</v>
      </c>
      <c r="C48" s="17">
        <v>500</v>
      </c>
    </row>
    <row r="49" spans="1:3" x14ac:dyDescent="0.25">
      <c r="A49" s="5">
        <v>11</v>
      </c>
      <c r="B49" s="8" t="s">
        <v>73</v>
      </c>
      <c r="C49" s="16">
        <v>1E-3</v>
      </c>
    </row>
    <row r="50" spans="1:3" x14ac:dyDescent="0.25">
      <c r="A50" s="5">
        <v>12</v>
      </c>
      <c r="B50" s="8" t="s">
        <v>74</v>
      </c>
      <c r="C50" s="16">
        <v>0.01</v>
      </c>
    </row>
    <row r="51" spans="1:3" x14ac:dyDescent="0.25">
      <c r="A51" s="5">
        <v>13</v>
      </c>
      <c r="B51" s="8" t="s">
        <v>75</v>
      </c>
      <c r="C51" s="16">
        <v>1E-3</v>
      </c>
    </row>
    <row r="52" spans="1:3" x14ac:dyDescent="0.25">
      <c r="A52" s="5">
        <v>14</v>
      </c>
      <c r="B52" s="8" t="s">
        <v>76</v>
      </c>
      <c r="C52" s="16" t="s">
        <v>92</v>
      </c>
    </row>
    <row r="53" spans="1:3" x14ac:dyDescent="0.25">
      <c r="A53" s="5">
        <v>15</v>
      </c>
      <c r="B53" s="8" t="s">
        <v>77</v>
      </c>
      <c r="C53" s="16" t="s">
        <v>92</v>
      </c>
    </row>
    <row r="54" spans="1:3" x14ac:dyDescent="0.25">
      <c r="A54" s="5">
        <v>16</v>
      </c>
      <c r="B54" s="8" t="s">
        <v>78</v>
      </c>
      <c r="C54" s="16" t="s">
        <v>92</v>
      </c>
    </row>
    <row r="55" spans="1:3" x14ac:dyDescent="0.25">
      <c r="A55" s="5">
        <v>17</v>
      </c>
      <c r="B55" s="8" t="s">
        <v>79</v>
      </c>
      <c r="C55" s="16" t="s">
        <v>95</v>
      </c>
    </row>
    <row r="56" spans="1:3" x14ac:dyDescent="0.25">
      <c r="A56" s="22" t="s">
        <v>80</v>
      </c>
      <c r="B56" s="23"/>
      <c r="C56" s="24"/>
    </row>
    <row r="57" spans="1:3" x14ac:dyDescent="0.25">
      <c r="A57" s="5">
        <v>1</v>
      </c>
      <c r="B57" s="8" t="s">
        <v>81</v>
      </c>
      <c r="C57" s="18" t="s">
        <v>94</v>
      </c>
    </row>
    <row r="58" spans="1:3" x14ac:dyDescent="0.25">
      <c r="A58" s="5">
        <v>2</v>
      </c>
      <c r="B58" s="8" t="s">
        <v>82</v>
      </c>
      <c r="C58" s="17">
        <v>500</v>
      </c>
    </row>
    <row r="59" spans="1:3" x14ac:dyDescent="0.25">
      <c r="A59" s="5">
        <v>3</v>
      </c>
      <c r="B59" s="8" t="s">
        <v>83</v>
      </c>
      <c r="C59" s="17">
        <v>1</v>
      </c>
    </row>
    <row r="60" spans="1:3" x14ac:dyDescent="0.25">
      <c r="A60" s="5">
        <v>4</v>
      </c>
      <c r="B60" s="8" t="s">
        <v>84</v>
      </c>
      <c r="C60" s="16">
        <v>6</v>
      </c>
    </row>
    <row r="61" spans="1:3" x14ac:dyDescent="0.25">
      <c r="A61" s="5">
        <v>5</v>
      </c>
      <c r="B61" s="8" t="s">
        <v>85</v>
      </c>
      <c r="C61" s="18" t="s">
        <v>93</v>
      </c>
    </row>
    <row r="62" spans="1:3" x14ac:dyDescent="0.25">
      <c r="A62" s="5">
        <v>6</v>
      </c>
      <c r="B62" s="8" t="s">
        <v>86</v>
      </c>
      <c r="C62" s="18" t="s">
        <v>92</v>
      </c>
    </row>
  </sheetData>
  <mergeCells count="3">
    <mergeCell ref="B1:C1"/>
    <mergeCell ref="A38:C38"/>
    <mergeCell ref="A56:C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Dynamic Asset Allocation Fu</vt:lpstr>
      <vt:lpstr>'DSP Dynamic Asset Allocation Fu'!Print_Area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Shah, Nikesh (India)</cp:lastModifiedBy>
  <dcterms:created xsi:type="dcterms:W3CDTF">2022-03-28T13:26:10Z</dcterms:created>
  <dcterms:modified xsi:type="dcterms:W3CDTF">2022-05-12T10:17:04Z</dcterms:modified>
</cp:coreProperties>
</file>